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1ADA5E7-8980-4BA7-AF89-7B39F13CD8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EOMEAN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5" i="5"/>
  <c r="A11" i="6"/>
  <c r="A18" i="5"/>
  <c r="D5" i="4"/>
  <c r="A8" i="4"/>
  <c r="B7" i="3"/>
  <c r="A12" i="5"/>
  <c r="D14" i="4"/>
  <c r="A25" i="5"/>
  <c r="D17" i="4"/>
  <c r="D4" i="4"/>
  <c r="B7" i="2"/>
  <c r="A21" i="6"/>
  <c r="A33" i="5"/>
  <c r="A14" i="6"/>
  <c r="B16" i="6" l="1"/>
  <c r="B20" i="6" s="1"/>
  <c r="B10" i="6"/>
  <c r="C8" i="6"/>
  <c r="C7" i="6"/>
  <c r="C6" i="6"/>
  <c r="B17" i="6" l="1"/>
  <c r="B18" i="6" s="1"/>
  <c r="B13" i="6"/>
  <c r="A26" i="5"/>
  <c r="B24" i="5" a="1"/>
  <c r="B24" i="5" s="1"/>
  <c r="A19" i="5"/>
  <c r="B17" i="5" a="1"/>
  <c r="B17" i="5" s="1"/>
  <c r="B11" i="5"/>
  <c r="C9" i="5"/>
  <c r="C8" i="5"/>
  <c r="C7" i="5"/>
  <c r="D6" i="5"/>
  <c r="D7" i="5" s="1"/>
  <c r="D8" i="5" s="1"/>
  <c r="D9" i="5" s="1"/>
  <c r="B32" i="5" s="1"/>
  <c r="C6" i="5"/>
  <c r="B14" i="5" l="1"/>
  <c r="C11" i="5"/>
  <c r="C17" i="4"/>
  <c r="C14" i="4"/>
  <c r="B7" i="4"/>
  <c r="C5" i="4"/>
  <c r="A5" i="4"/>
  <c r="A15" i="4" s="1"/>
  <c r="C4" i="4"/>
  <c r="A4" i="4"/>
  <c r="A12" i="4" s="1"/>
  <c r="A7" i="3"/>
  <c r="B6" i="3"/>
  <c r="A7" i="2"/>
  <c r="B6" i="2"/>
  <c r="A50" i="1" l="1"/>
  <c r="A51" i="1"/>
  <c r="A52" i="1"/>
  <c r="A53" i="1"/>
  <c r="A54" i="1"/>
</calcChain>
</file>

<file path=xl/sharedStrings.xml><?xml version="1.0" encoding="utf-8"?>
<sst xmlns="http://schemas.openxmlformats.org/spreadsheetml/2006/main" count="122" uniqueCount="107">
  <si>
    <t>GCD has a problem with =GCD(2^53+1,2^7). It returns 128 which is clearly in error.</t>
  </si>
  <si>
    <t>Not an error but, If only one number is input, GCD returns that number.</t>
  </si>
  <si>
    <t>Non-integers are truncated and inappropriate formatting may cause apparent errors</t>
  </si>
  <si>
    <t>If any data point is an Excel error, then the first error encountered is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</si>
  <si>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</si>
  <si>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input a number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</si>
  <si>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you:</t>
    </r>
  </si>
  <si>
    <t>Errors Using GEOMEAN Function</t>
  </si>
  <si>
    <t>Using RATE Function</t>
  </si>
  <si>
    <t>Final yield</t>
  </si>
  <si>
    <t>Growth rate</t>
  </si>
  <si>
    <t>Original Yield</t>
  </si>
  <si>
    <t>Geometric Average Growth Rate</t>
  </si>
  <si>
    <t>Growth</t>
  </si>
  <si>
    <t>Yield in Kg</t>
  </si>
  <si>
    <t>Year</t>
  </si>
  <si>
    <t>Apple Tree Yields</t>
  </si>
  <si>
    <t>Geometric Mean Rate of Return</t>
  </si>
  <si>
    <t>Using RATE on Index Data</t>
  </si>
  <si>
    <t>Press [Enter]</t>
  </si>
  <si>
    <t>Press and hold down [Ctrl] and [Shift] keys</t>
  </si>
  <si>
    <t>Type formula in formula bar without the { and } parentheses</t>
  </si>
  <si>
    <t>Geometric Mean Without 'Helper' Column</t>
  </si>
  <si>
    <t>Geometric Mean With 'Helper' Column</t>
  </si>
  <si>
    <t>Geometric Mean With Negative Return</t>
  </si>
  <si>
    <t>Helper' Column</t>
  </si>
  <si>
    <t>Return</t>
  </si>
  <si>
    <t>Index Data</t>
  </si>
  <si>
    <t>A common post-GFC problem where returns over a period of years included negative returns.</t>
  </si>
  <si>
    <t>Condition Test &gt;&gt;&gt;</t>
  </si>
  <si>
    <t>&gt;0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</si>
  <si>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</si>
  <si>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</si>
  <si>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</si>
  <si>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</si>
  <si>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</si>
  <si>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</si>
  <si>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Geometric Mean</t>
  </si>
  <si>
    <t>Check Formulas</t>
  </si>
  <si>
    <t>Conditionally Formatted Checks</t>
  </si>
  <si>
    <t>Test Inputs</t>
  </si>
  <si>
    <t>Argument names</t>
  </si>
  <si>
    <t>number2</t>
  </si>
  <si>
    <t>number1</t>
  </si>
  <si>
    <t>Index of Examples</t>
  </si>
  <si>
    <t>Examples Using GEOMEAN Function</t>
  </si>
  <si>
    <t>Numbers must be &gt;0.
Logical values of TRUE and dates are regognised at their underlying values.</t>
  </si>
  <si>
    <t>A number. Up to 255 number arguments are permitted. (Increased from 29 in Excel 2007</t>
  </si>
  <si>
    <t>Optional</t>
  </si>
  <si>
    <t>number2, […]</t>
  </si>
  <si>
    <t>A number</t>
  </si>
  <si>
    <t>Required.</t>
  </si>
  <si>
    <t>Argument Notes</t>
  </si>
  <si>
    <t>Description</t>
  </si>
  <si>
    <t>Type</t>
  </si>
  <si>
    <t>Name</t>
  </si>
  <si>
    <t>Arguments:</t>
  </si>
  <si>
    <t>The equation for geometric mean is:</t>
  </si>
  <si>
    <t>Formula:</t>
  </si>
  <si>
    <r>
      <t>=GEOMEAN(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</si>
  <si>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</si>
  <si>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Does not handle negative numbers. However there is a workaround for this issue where the data are percentages. See example below.</t>
  </si>
  <si>
    <t>Comment</t>
  </si>
  <si>
    <t>Excel 2010: Microsoft claim greater accuracy (2009 White Paper: Function Improvements in Microsoft Office Excel 2010).</t>
  </si>
  <si>
    <t>Excel 2007 increased the number of arguments from 30 to 255.</t>
  </si>
  <si>
    <t>Built in.</t>
  </si>
  <si>
    <t>Classification - Statistics &gt; Averages</t>
  </si>
  <si>
    <t>Classification, Source, History</t>
  </si>
  <si>
    <t>Returns the geometric mean of an array or range of positive data.</t>
  </si>
  <si>
    <t>GEOMEAN</t>
  </si>
  <si>
    <t>Example 1:- Simple Entry Of GEOMEAN Function</t>
  </si>
  <si>
    <t>Example 2:- Algorithm Of GEOMEAN Function</t>
  </si>
  <si>
    <t>Example 3:- Validation Of GEOMEAN</t>
  </si>
  <si>
    <t>Example 4:- Using GEOMEAN On Data Including Negative Percentages.</t>
  </si>
  <si>
    <t>Example 5:- Using GEOMEAN To Calculate Proportional Growth Rate</t>
  </si>
  <si>
    <t>Related / Similar And Frequently Used With Functions</t>
  </si>
  <si>
    <t>Related / Similar</t>
  </si>
  <si>
    <t>AVERAGEA</t>
  </si>
  <si>
    <t>Returns the average (arithmetic mean) of up to 255 numeric arguments including logical and text values.</t>
  </si>
  <si>
    <t>Other averaging functions are:</t>
  </si>
  <si>
    <t>AVEDEV</t>
  </si>
  <si>
    <t>Returns the average of the absolute deviations of data points from their mean. It is a non-weighted measure of data volatility. (Classified under Deviations and Variance)</t>
  </si>
  <si>
    <t>HARMEAN</t>
  </si>
  <si>
    <t>Returns the harmonic mean of a data set by calculating the reciprocal of the arithmetic mean of reciprocals.</t>
  </si>
  <si>
    <t>MEDIAN</t>
  </si>
  <si>
    <t>Returns the median of the given numbers.</t>
  </si>
  <si>
    <t>MODE</t>
  </si>
  <si>
    <t>Returns the most frequently occurring, or repetitive, value in an array or range of data. (Replaced in Excel 2010 by MODE.SNGL)</t>
  </si>
  <si>
    <t>MODE.MULT</t>
  </si>
  <si>
    <t>Returns a vertical array of the most frequently occurring, or repetitive values in an array or range of data.</t>
  </si>
  <si>
    <t>MODE.SNGL</t>
  </si>
  <si>
    <t>Returns the most frequently occurring, or repetitive, value in an array or range of data.</t>
  </si>
  <si>
    <t>TRIMMEAN</t>
  </si>
  <si>
    <t>Calculates the mean by excluding a specified percentage of data points from the top and bottom tails of a data set.</t>
  </si>
  <si>
    <t>We also have the conditionally averaging functions</t>
  </si>
  <si>
    <t>AVERAGEIF</t>
  </si>
  <si>
    <t>Returns the arithmetic mean of all the cells in a range that meet a given criteria. (Introduced in Excel 2007)</t>
  </si>
  <si>
    <t>AVERAGEIFS</t>
  </si>
  <si>
    <t>Returns the arithmetic mean of all the cells in a range that meet multiple criteria. (Introduced in Excel 2007).</t>
  </si>
  <si>
    <t>AVERAGE</t>
  </si>
  <si>
    <t>Returns the average (arithmetic mean) of up to 255 numeric arguments.</t>
  </si>
  <si>
    <t>Geometric Average</t>
  </si>
  <si>
    <t>File Creation Date : 19-Jun-2020</t>
  </si>
  <si>
    <t xml:space="preserve">Open the Excel help for this function. </t>
  </si>
  <si>
    <t>Double Click on GEOMEAN and then click on the link</t>
  </si>
  <si>
    <t>Enter =GEOMEAN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</si>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</sst>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%"/>
    <numFmt numFmtId="165" formatCode="0.000%"/>
    <numFmt numFmtId="166" formatCode="0.0%"/>
    <numFmt numFmtId="167" formatCode="0.000000000000000%"/>
    <numFmt numFmtId="168" formatCode="0.00000000000000%"/>
    <numFmt numFmtId="169" formatCode="0_ ;[Red]\-0\ "/>
    <numFmt numFmtId="170" formatCode="0.000000000000_ ;[Red]\-0.000000000000\ "/>
    <numFmt numFmtId="171" formatCode="0.00000000000000_ ;[Red]\-0.00000000000000\ "/>
    <numFmt numFmtId="172" formatCode="0.00000000000000"/>
  </numFmts>
  <fonts count="10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2">
    <xf numFmtId="0" fontId="0" fillId="0" borderId="0" xfId="0"/>
    <xf numFmtId="0" fontId="0" fillId="2" borderId="0" xfId="0" applyFill="1" applyProtection="1">
      <protection locked="0"/>
    </xf>
    <xf numFmtId="0" fontId="2" fillId="2" borderId="0" xfId="0" quotePrefix="1" applyFont="1" applyFill="1" applyAlignment="1" applyProtection="1">
      <alignment horizontal="left" indent="3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quotePrefix="1" applyFont="1" applyFill="1" applyAlignment="1" applyProtection="1">
      <alignment vertical="center"/>
    </xf>
    <xf numFmtId="0" fontId="2" fillId="0" borderId="0" xfId="0" quotePrefix="1" applyFont="1" applyFill="1" applyAlignment="1" applyProtection="1">
      <alignment horizontal="left" indent="3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9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172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171" fontId="0" fillId="0" borderId="0" xfId="0" applyNumberFormat="1" applyFill="1" applyProtection="1"/>
    <xf numFmtId="170" fontId="0" fillId="0" borderId="0" xfId="0" applyNumberForma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right"/>
    </xf>
    <xf numFmtId="0" fontId="5" fillId="0" borderId="0" xfId="0" quotePrefix="1" applyFont="1" applyFill="1" applyAlignment="1" applyProtection="1">
      <alignment horizontal="right"/>
    </xf>
    <xf numFmtId="0" fontId="2" fillId="0" borderId="0" xfId="0" applyFont="1" applyFill="1" applyProtection="1">
      <protection locked="0"/>
    </xf>
    <xf numFmtId="166" fontId="0" fillId="0" borderId="0" xfId="0" applyNumberFormat="1" applyFill="1" applyProtection="1">
      <protection locked="0"/>
    </xf>
    <xf numFmtId="166" fontId="0" fillId="0" borderId="0" xfId="0" applyNumberFormat="1" applyFill="1" applyProtection="1"/>
    <xf numFmtId="168" fontId="0" fillId="0" borderId="0" xfId="0" applyNumberFormat="1" applyFill="1" applyProtection="1"/>
    <xf numFmtId="167" fontId="0" fillId="0" borderId="0" xfId="0" applyNumberFormat="1" applyFill="1" applyProtection="1"/>
    <xf numFmtId="0" fontId="0" fillId="0" borderId="0" xfId="0" applyFill="1" applyProtection="1">
      <protection locked="0"/>
    </xf>
    <xf numFmtId="166" fontId="2" fillId="0" borderId="0" xfId="1" applyNumberFormat="1" applyFont="1" applyFill="1" applyProtection="1"/>
    <xf numFmtId="0" fontId="2" fillId="0" borderId="0" xfId="0" quotePrefix="1" applyFont="1" applyFill="1" applyAlignment="1" applyProtection="1">
      <alignment horizontal="left"/>
    </xf>
    <xf numFmtId="164" fontId="0" fillId="0" borderId="0" xfId="1" applyNumberFormat="1" applyFont="1" applyFill="1" applyProtection="1"/>
    <xf numFmtId="164" fontId="0" fillId="0" borderId="0" xfId="0" applyNumberFormat="1" applyFill="1" applyProtection="1"/>
    <xf numFmtId="165" fontId="0" fillId="0" borderId="0" xfId="0" applyNumberFormat="1" applyFill="1" applyProtection="1"/>
  </cellXfs>
  <cellStyles count="3">
    <cellStyle name="Hyperlink" xfId="2" builtinId="8"/>
    <cellStyle name="Normal" xfId="0" builtinId="0"/>
    <cellStyle name="Percent" xfId="1" builtinId="5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23</xdr:row>
      <xdr:rowOff>128588</xdr:rowOff>
    </xdr:from>
    <xdr:ext cx="2609850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61925" y="3852863"/>
              <a:ext cx="2609850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𝑮𝑴</m:t>
                        </m:r>
                      </m:e>
                      <m:sub>
                        <m:acc>
                          <m:accPr>
                            <m:chr m:val="̅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e>
                        </m:acc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ad>
                      <m:ra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>
                        <m:r>
                          <m:rPr>
                            <m:brk m:alnAt="7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deg>
                      <m:e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𝟑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…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</m:sub>
                        </m:sSub>
                      </m:e>
                    </m:ra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61925" y="3852863"/>
              <a:ext cx="2609850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〖𝑮𝑴〗_𝒙 ̅ 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=√(𝒏&amp;𝒙_𝟏 𝒙_𝟐 𝒙_𝟑…𝒙_𝒏 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2">
    <tabColor rgb="FF00B0F0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69</v>
      </c>
      <c r="B1" s="34"/>
      <c r="C1" s="34"/>
      <c r="D1" s="35" t="s">
        <v>106</v>
      </c>
      <c r="E1" s="36"/>
    </row>
    <row r="2" spans="1:5" ht="15.75" x14ac:dyDescent="0.25">
      <c r="A2" s="3"/>
      <c r="B2" s="4"/>
      <c r="C2" s="4"/>
      <c r="D2" s="5"/>
    </row>
    <row r="3" spans="1:5" ht="15.75" x14ac:dyDescent="0.25">
      <c r="A3" s="3" t="s">
        <v>53</v>
      </c>
      <c r="B3" s="4"/>
      <c r="C3" s="4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68</v>
      </c>
      <c r="B4" s="4"/>
      <c r="C4" s="4"/>
      <c r="D4" s="8" t="s">
        <v>102</v>
      </c>
    </row>
    <row r="5" spans="1:5" x14ac:dyDescent="0.2">
      <c r="A5" s="5"/>
      <c r="B5" s="4"/>
      <c r="C5" s="4"/>
      <c r="D5" s="8"/>
    </row>
    <row r="6" spans="1:5" ht="15.75" x14ac:dyDescent="0.25">
      <c r="A6" s="3" t="s">
        <v>67</v>
      </c>
      <c r="B6" s="5"/>
      <c r="C6" s="5"/>
      <c r="D6" s="9" t="s">
        <v>103</v>
      </c>
    </row>
    <row r="7" spans="1:5" x14ac:dyDescent="0.2">
      <c r="A7" s="10"/>
      <c r="B7" s="5"/>
      <c r="C7" s="5"/>
      <c r="D7" s="8" t="s">
        <v>105</v>
      </c>
    </row>
    <row r="8" spans="1:5" x14ac:dyDescent="0.2">
      <c r="A8" s="10" t="s">
        <v>66</v>
      </c>
      <c r="B8" s="5"/>
      <c r="C8" s="5"/>
      <c r="D8" s="8" t="s">
        <v>104</v>
      </c>
    </row>
    <row r="9" spans="1:5" x14ac:dyDescent="0.2">
      <c r="A9" s="10"/>
      <c r="B9" s="5"/>
      <c r="C9" s="5"/>
      <c r="D9" s="8"/>
    </row>
    <row r="10" spans="1:5" x14ac:dyDescent="0.2">
      <c r="A10" s="10" t="s">
        <v>65</v>
      </c>
      <c r="B10" s="5"/>
      <c r="C10" s="5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5"/>
      <c r="C11" s="5"/>
      <c r="D11" s="8"/>
    </row>
    <row r="12" spans="1:5" x14ac:dyDescent="0.2">
      <c r="A12" s="10" t="s">
        <v>64</v>
      </c>
      <c r="B12" s="5"/>
      <c r="C12" s="5"/>
      <c r="D12" s="8"/>
    </row>
    <row r="13" spans="1:5" x14ac:dyDescent="0.2">
      <c r="A13" s="10"/>
      <c r="B13" s="5"/>
      <c r="C13" s="5"/>
      <c r="D13" s="8"/>
    </row>
    <row r="14" spans="1:5" x14ac:dyDescent="0.2">
      <c r="A14" s="10" t="s">
        <v>63</v>
      </c>
      <c r="B14" s="5"/>
      <c r="C14" s="5"/>
      <c r="D14" s="8"/>
    </row>
    <row r="15" spans="1:5" x14ac:dyDescent="0.2">
      <c r="A15" s="10"/>
      <c r="B15" s="5"/>
      <c r="C15" s="5"/>
      <c r="D15" s="9"/>
    </row>
    <row r="16" spans="1:5" ht="15.75" x14ac:dyDescent="0.25">
      <c r="A16" s="3" t="s">
        <v>62</v>
      </c>
      <c r="B16" s="4"/>
      <c r="C16" s="4"/>
      <c r="D16" s="4"/>
    </row>
    <row r="17" spans="1:4" x14ac:dyDescent="0.2">
      <c r="A17" s="5" t="s">
        <v>61</v>
      </c>
      <c r="B17" s="4"/>
      <c r="C17" s="4"/>
      <c r="D17" s="4"/>
    </row>
    <row r="18" spans="1:4" ht="15.75" x14ac:dyDescent="0.25">
      <c r="A18" s="3"/>
      <c r="B18" s="4"/>
      <c r="C18" s="4"/>
      <c r="D18" s="4"/>
    </row>
    <row r="19" spans="1:4" ht="15.75" x14ac:dyDescent="0.25">
      <c r="A19" s="3" t="s">
        <v>60</v>
      </c>
      <c r="B19" s="4"/>
      <c r="C19" s="4"/>
      <c r="D19" s="4"/>
    </row>
    <row r="20" spans="1:4" s="2" customFormat="1" x14ac:dyDescent="0.2">
      <c r="A20" s="7" t="s">
        <v>59</v>
      </c>
      <c r="B20" s="4"/>
      <c r="C20" s="4"/>
      <c r="D20" s="4"/>
    </row>
    <row r="21" spans="1:4" s="2" customFormat="1" x14ac:dyDescent="0.2">
      <c r="A21" s="7"/>
      <c r="B21" s="4"/>
      <c r="C21" s="4"/>
      <c r="D21" s="4"/>
    </row>
    <row r="22" spans="1:4" s="2" customFormat="1" ht="15.75" x14ac:dyDescent="0.25">
      <c r="A22" s="3" t="s">
        <v>58</v>
      </c>
      <c r="B22" s="4"/>
      <c r="C22" s="4"/>
      <c r="D22" s="4"/>
    </row>
    <row r="23" spans="1:4" s="2" customFormat="1" x14ac:dyDescent="0.2">
      <c r="A23" s="11" t="s">
        <v>57</v>
      </c>
      <c r="B23" s="4"/>
      <c r="C23" s="4"/>
      <c r="D23" s="4"/>
    </row>
    <row r="24" spans="1:4" s="2" customFormat="1" ht="42" customHeight="1" x14ac:dyDescent="0.2">
      <c r="A24" s="12"/>
      <c r="B24" s="4"/>
      <c r="C24" s="4"/>
      <c r="D24" s="4"/>
    </row>
    <row r="25" spans="1:4" s="2" customFormat="1" x14ac:dyDescent="0.2">
      <c r="A25" s="7"/>
      <c r="B25" s="4"/>
      <c r="C25" s="4"/>
      <c r="D25" s="4"/>
    </row>
    <row r="26" spans="1:4" s="2" customFormat="1" ht="15.75" x14ac:dyDescent="0.25">
      <c r="A26" s="3" t="s">
        <v>56</v>
      </c>
      <c r="B26" s="4"/>
      <c r="C26" s="4"/>
      <c r="D26" s="4"/>
    </row>
    <row r="27" spans="1:4" s="2" customFormat="1" x14ac:dyDescent="0.2">
      <c r="A27" s="13" t="s">
        <v>55</v>
      </c>
      <c r="B27" s="13" t="s">
        <v>54</v>
      </c>
      <c r="C27" s="13" t="s">
        <v>53</v>
      </c>
      <c r="D27" s="13" t="s">
        <v>52</v>
      </c>
    </row>
    <row r="28" spans="1:4" s="2" customFormat="1" ht="51" x14ac:dyDescent="0.2">
      <c r="A28" s="14" t="s">
        <v>43</v>
      </c>
      <c r="B28" s="14" t="s">
        <v>51</v>
      </c>
      <c r="C28" s="15" t="s">
        <v>50</v>
      </c>
      <c r="D28" s="15" t="s">
        <v>46</v>
      </c>
    </row>
    <row r="29" spans="1:4" s="2" customFormat="1" ht="51" x14ac:dyDescent="0.2">
      <c r="A29" s="16" t="s">
        <v>49</v>
      </c>
      <c r="B29" s="17" t="s">
        <v>48</v>
      </c>
      <c r="C29" s="18" t="s">
        <v>47</v>
      </c>
      <c r="D29" s="15" t="s">
        <v>46</v>
      </c>
    </row>
    <row r="30" spans="1:4" s="2" customFormat="1" x14ac:dyDescent="0.2">
      <c r="A30" s="4"/>
      <c r="B30" s="5"/>
      <c r="C30" s="5"/>
      <c r="D30" s="19"/>
    </row>
    <row r="31" spans="1:4" ht="15.75" x14ac:dyDescent="0.25">
      <c r="A31" s="20" t="s">
        <v>75</v>
      </c>
      <c r="B31" s="4"/>
      <c r="C31" s="4"/>
      <c r="D31" s="4"/>
    </row>
    <row r="32" spans="1:4" x14ac:dyDescent="0.2">
      <c r="A32" s="21" t="s">
        <v>76</v>
      </c>
      <c r="B32" s="4"/>
      <c r="C32" s="4"/>
      <c r="D32" s="4"/>
    </row>
    <row r="33" spans="1:4" ht="30" customHeight="1" x14ac:dyDescent="0.2">
      <c r="A33" s="22" t="s">
        <v>99</v>
      </c>
      <c r="B33" s="23" t="s">
        <v>100</v>
      </c>
      <c r="C33" s="4"/>
      <c r="D33" s="4"/>
    </row>
    <row r="34" spans="1:4" ht="30" customHeight="1" x14ac:dyDescent="0.2">
      <c r="A34" s="24" t="s">
        <v>77</v>
      </c>
      <c r="B34" s="25" t="s">
        <v>78</v>
      </c>
      <c r="C34" s="4"/>
      <c r="D34" s="4"/>
    </row>
    <row r="35" spans="1:4" x14ac:dyDescent="0.2">
      <c r="A35" s="4" t="s">
        <v>79</v>
      </c>
      <c r="B35" s="4"/>
      <c r="C35" s="4"/>
      <c r="D35" s="4"/>
    </row>
    <row r="36" spans="1:4" ht="30" customHeight="1" x14ac:dyDescent="0.2">
      <c r="A36" s="24" t="s">
        <v>80</v>
      </c>
      <c r="B36" s="25" t="s">
        <v>81</v>
      </c>
      <c r="C36" s="4"/>
      <c r="D36" s="4"/>
    </row>
    <row r="37" spans="1:4" ht="30" customHeight="1" x14ac:dyDescent="0.2">
      <c r="A37" s="24" t="s">
        <v>82</v>
      </c>
      <c r="B37" s="25" t="s">
        <v>83</v>
      </c>
      <c r="C37" s="4"/>
      <c r="D37" s="4"/>
    </row>
    <row r="38" spans="1:4" ht="30" customHeight="1" x14ac:dyDescent="0.2">
      <c r="A38" s="24" t="s">
        <v>84</v>
      </c>
      <c r="B38" s="25" t="s">
        <v>85</v>
      </c>
      <c r="C38" s="4"/>
      <c r="D38" s="4"/>
    </row>
    <row r="39" spans="1:4" ht="30" customHeight="1" x14ac:dyDescent="0.2">
      <c r="A39" s="24" t="s">
        <v>86</v>
      </c>
      <c r="B39" s="25" t="s">
        <v>87</v>
      </c>
      <c r="C39" s="4"/>
      <c r="D39" s="4"/>
    </row>
    <row r="40" spans="1:4" ht="30" customHeight="1" x14ac:dyDescent="0.2">
      <c r="A40" s="24" t="s">
        <v>88</v>
      </c>
      <c r="B40" s="25" t="s">
        <v>89</v>
      </c>
      <c r="C40" s="4"/>
      <c r="D40" s="4"/>
    </row>
    <row r="41" spans="1:4" ht="30" customHeight="1" x14ac:dyDescent="0.2">
      <c r="A41" s="24" t="s">
        <v>90</v>
      </c>
      <c r="B41" s="25" t="s">
        <v>91</v>
      </c>
      <c r="C41" s="4"/>
      <c r="D41" s="4"/>
    </row>
    <row r="42" spans="1:4" ht="30" customHeight="1" x14ac:dyDescent="0.2">
      <c r="A42" s="24" t="s">
        <v>92</v>
      </c>
      <c r="B42" s="25" t="s">
        <v>93</v>
      </c>
      <c r="C42" s="4"/>
      <c r="D42" s="4"/>
    </row>
    <row r="43" spans="1:4" x14ac:dyDescent="0.2">
      <c r="A43" s="26" t="s">
        <v>94</v>
      </c>
      <c r="B43" s="4"/>
      <c r="C43" s="4"/>
      <c r="D43" s="4"/>
    </row>
    <row r="44" spans="1:4" ht="30" customHeight="1" x14ac:dyDescent="0.2">
      <c r="A44" s="24" t="s">
        <v>95</v>
      </c>
      <c r="B44" s="25" t="s">
        <v>96</v>
      </c>
      <c r="C44" s="4"/>
      <c r="D44" s="4"/>
    </row>
    <row r="45" spans="1:4" ht="30" customHeight="1" x14ac:dyDescent="0.2">
      <c r="A45" s="24" t="s">
        <v>97</v>
      </c>
      <c r="B45" s="25" t="s">
        <v>98</v>
      </c>
      <c r="C45" s="4"/>
      <c r="D45" s="4"/>
    </row>
    <row r="46" spans="1:4" x14ac:dyDescent="0.2">
      <c r="A46" s="4"/>
      <c r="B46" s="4"/>
      <c r="C46" s="4"/>
      <c r="D46" s="4"/>
    </row>
    <row r="47" spans="1:4" s="2" customFormat="1" ht="15.75" x14ac:dyDescent="0.25">
      <c r="A47" s="3" t="s">
        <v>45</v>
      </c>
      <c r="B47" s="4"/>
      <c r="C47" s="4"/>
      <c r="D47" s="4"/>
    </row>
    <row r="48" spans="1:4" s="2" customFormat="1" x14ac:dyDescent="0.2">
      <c r="A48" s="27"/>
      <c r="B48" s="27"/>
      <c r="C48" s="27"/>
      <c r="D48" s="27"/>
    </row>
    <row r="49" spans="1:4" s="2" customFormat="1" ht="15.75" x14ac:dyDescent="0.25">
      <c r="A49" s="3" t="s">
        <v>44</v>
      </c>
      <c r="B49" s="27"/>
      <c r="C49" s="27"/>
      <c r="D49" s="27"/>
    </row>
    <row r="50" spans="1:4" s="2" customFormat="1" x14ac:dyDescent="0.2">
      <c r="A50" s="28" t="str">
        <f>'Example 1'!A1</f>
        <v>Example 1:- Simple Entry Of GEOMEAN Function</v>
      </c>
      <c r="B50" s="27"/>
      <c r="C50" s="27"/>
      <c r="D50" s="27"/>
    </row>
    <row r="51" spans="1:4" s="2" customFormat="1" x14ac:dyDescent="0.2">
      <c r="A51" s="28" t="str">
        <f>'Example 2'!A1</f>
        <v>Example 2:- Algorithm Of GEOMEAN Function</v>
      </c>
      <c r="B51" s="27"/>
      <c r="C51" s="27"/>
      <c r="D51" s="27"/>
    </row>
    <row r="52" spans="1:4" s="2" customFormat="1" x14ac:dyDescent="0.2">
      <c r="A52" s="28" t="str">
        <f>'Example 3'!A1</f>
        <v>Example 3:- Validation Of GEOMEAN</v>
      </c>
      <c r="B52" s="27"/>
      <c r="C52" s="27"/>
      <c r="D52" s="27"/>
    </row>
    <row r="53" spans="1:4" s="2" customFormat="1" x14ac:dyDescent="0.2">
      <c r="A53" s="28" t="str">
        <f>'Example 4'!A1</f>
        <v>Example 4:- Using GEOMEAN On Data Including Negative Percentages.</v>
      </c>
      <c r="B53" s="27"/>
      <c r="C53" s="27"/>
      <c r="D53" s="27"/>
    </row>
    <row r="54" spans="1:4" x14ac:dyDescent="0.2">
      <c r="A54" s="28" t="str">
        <f>'Example 5'!A1</f>
        <v>Example 5:- Using GEOMEAN To Calculate Proportional Growth Rate</v>
      </c>
      <c r="B54" s="27"/>
      <c r="C54" s="27"/>
      <c r="D54" s="27"/>
    </row>
    <row r="55" spans="1:4" x14ac:dyDescent="0.2">
      <c r="A55" s="28"/>
      <c r="B55" s="27"/>
      <c r="C55" s="27"/>
      <c r="D55" s="27"/>
    </row>
    <row r="56" spans="1:4" ht="15.75" x14ac:dyDescent="0.25">
      <c r="A56" s="3" t="s">
        <v>7</v>
      </c>
      <c r="B56" s="4"/>
      <c r="C56" s="4"/>
      <c r="D56" s="4"/>
    </row>
    <row r="57" spans="1:4" x14ac:dyDescent="0.2">
      <c r="A57" s="4"/>
      <c r="B57" s="4"/>
      <c r="C57" s="4"/>
      <c r="D57" s="4"/>
    </row>
    <row r="58" spans="1:4" x14ac:dyDescent="0.2">
      <c r="A58" s="5" t="s">
        <v>6</v>
      </c>
      <c r="B58" s="4"/>
      <c r="C58" s="4"/>
      <c r="D58" s="4"/>
    </row>
    <row r="59" spans="1:4" x14ac:dyDescent="0.2">
      <c r="A59" s="28" t="s">
        <v>5</v>
      </c>
      <c r="B59" s="4"/>
      <c r="C59" s="4"/>
      <c r="D59" s="4"/>
    </row>
    <row r="60" spans="1:4" x14ac:dyDescent="0.2">
      <c r="A60" s="29" t="s">
        <v>4</v>
      </c>
      <c r="B60" s="29"/>
      <c r="C60" s="29"/>
      <c r="D60" s="29"/>
    </row>
    <row r="61" spans="1:4" x14ac:dyDescent="0.2">
      <c r="A61" s="15"/>
      <c r="B61" s="15"/>
      <c r="C61" s="15"/>
      <c r="D61" s="15"/>
    </row>
    <row r="62" spans="1:4" x14ac:dyDescent="0.2">
      <c r="A62" s="30" t="s">
        <v>3</v>
      </c>
      <c r="B62" s="15"/>
      <c r="C62" s="15"/>
      <c r="D62" s="15"/>
    </row>
    <row r="63" spans="1:4" x14ac:dyDescent="0.2">
      <c r="A63" s="31" t="s">
        <v>2</v>
      </c>
      <c r="B63" s="15"/>
      <c r="C63" s="15"/>
      <c r="D63" s="15"/>
    </row>
    <row r="64" spans="1:4" x14ac:dyDescent="0.2">
      <c r="A64" s="31" t="s">
        <v>1</v>
      </c>
      <c r="B64" s="15"/>
      <c r="C64" s="15"/>
      <c r="D64" s="15"/>
    </row>
    <row r="65" spans="1:4" x14ac:dyDescent="0.2">
      <c r="A65" s="32" t="s">
        <v>0</v>
      </c>
      <c r="B65" s="15"/>
      <c r="C65" s="15"/>
      <c r="D65" s="15"/>
    </row>
    <row r="66" spans="1:4" x14ac:dyDescent="0.2">
      <c r="A66" s="4"/>
      <c r="B66" s="4"/>
      <c r="C66" s="4"/>
      <c r="D66" s="4"/>
    </row>
  </sheetData>
  <mergeCells count="1">
    <mergeCell ref="A60:D60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70</v>
      </c>
      <c r="B1" s="42"/>
      <c r="C1" s="42"/>
      <c r="D1" s="42"/>
      <c r="E1" s="42"/>
    </row>
    <row r="2" spans="1:5" x14ac:dyDescent="0.2">
      <c r="A2" s="4"/>
      <c r="B2" s="4"/>
      <c r="C2" s="4"/>
      <c r="D2" s="4"/>
      <c r="E2" s="4"/>
    </row>
    <row r="3" spans="1:5" x14ac:dyDescent="0.2">
      <c r="A3" s="5" t="s">
        <v>43</v>
      </c>
      <c r="B3" s="37">
        <v>17</v>
      </c>
      <c r="C3" s="4"/>
      <c r="D3" s="38"/>
      <c r="E3" s="4"/>
    </row>
    <row r="4" spans="1:5" x14ac:dyDescent="0.2">
      <c r="A4" s="5" t="s">
        <v>42</v>
      </c>
      <c r="B4" s="37">
        <v>36</v>
      </c>
      <c r="C4" s="4"/>
      <c r="D4" s="4"/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5" t="s">
        <v>37</v>
      </c>
      <c r="B6" s="39">
        <f>GEOMEAN(B3:B4)</f>
        <v>24.738633753705962</v>
      </c>
      <c r="C6" s="4"/>
      <c r="D6" s="4"/>
      <c r="E6" s="4"/>
    </row>
    <row r="7" spans="1:5" x14ac:dyDescent="0.2">
      <c r="A7" s="5" t="str">
        <f>"Formula in "&amp;ADDRESS(ROW(B6),COLUMN(B6),4)&amp;"   &gt;&gt;&gt;"</f>
        <v>Formula in B6   &gt;&gt;&gt;</v>
      </c>
      <c r="B7" s="40" t="str">
        <f ca="1">_xlfn.FORMULATEXT(B6)</f>
        <v>=GEOMEAN(B3:B4)</v>
      </c>
      <c r="C7" s="4"/>
      <c r="D7" s="4"/>
      <c r="E7" s="4"/>
    </row>
    <row r="8" spans="1:5" x14ac:dyDescent="0.2">
      <c r="A8" s="4"/>
      <c r="B8" s="4"/>
      <c r="C8" s="4"/>
      <c r="D8" s="4"/>
      <c r="E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71</v>
      </c>
      <c r="B1" s="42"/>
      <c r="C1" s="42"/>
      <c r="D1" s="42"/>
      <c r="E1" s="42"/>
    </row>
    <row r="2" spans="1:5" x14ac:dyDescent="0.2">
      <c r="A2" s="4"/>
      <c r="B2" s="4"/>
      <c r="C2" s="4"/>
      <c r="D2" s="4"/>
      <c r="E2" s="4"/>
    </row>
    <row r="3" spans="1:5" x14ac:dyDescent="0.2">
      <c r="A3" s="5" t="s">
        <v>43</v>
      </c>
      <c r="B3" s="37">
        <v>17</v>
      </c>
      <c r="C3" s="4"/>
      <c r="D3" s="38"/>
      <c r="E3" s="4"/>
    </row>
    <row r="4" spans="1:5" x14ac:dyDescent="0.2">
      <c r="A4" s="5" t="s">
        <v>42</v>
      </c>
      <c r="B4" s="37">
        <v>36</v>
      </c>
      <c r="C4" s="4"/>
      <c r="D4" s="4"/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5" t="s">
        <v>37</v>
      </c>
      <c r="B6" s="43">
        <f>PRODUCT(B3:B4)^0.5</f>
        <v>24.738633753705962</v>
      </c>
      <c r="C6" s="44"/>
      <c r="D6" s="4"/>
      <c r="E6" s="4"/>
    </row>
    <row r="7" spans="1:5" x14ac:dyDescent="0.2">
      <c r="A7" s="5" t="str">
        <f>"Formula in "&amp;ADDRESS(ROW(B6),COLUMN(B6),4)&amp;"   &gt;&gt;&gt;"</f>
        <v>Formula in B6   &gt;&gt;&gt;</v>
      </c>
      <c r="B7" s="40" t="str">
        <f ca="1">_xlfn.FORMULATEXT(B6)</f>
        <v>=PRODUCT(B3:B4)^0.5</v>
      </c>
      <c r="C7" s="4"/>
      <c r="D7" s="4"/>
      <c r="E7" s="4"/>
    </row>
    <row r="8" spans="1:5" x14ac:dyDescent="0.2">
      <c r="A8" s="4"/>
      <c r="B8" s="4"/>
      <c r="C8" s="4"/>
      <c r="D8" s="4"/>
      <c r="E8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72</v>
      </c>
      <c r="B1" s="42"/>
      <c r="C1" s="42"/>
      <c r="D1" s="42"/>
      <c r="E1" s="42"/>
    </row>
    <row r="2" spans="1:5" x14ac:dyDescent="0.2">
      <c r="A2" s="45"/>
      <c r="B2" s="46"/>
      <c r="C2" s="47"/>
      <c r="D2" s="13"/>
      <c r="E2" s="4"/>
    </row>
    <row r="3" spans="1:5" x14ac:dyDescent="0.2">
      <c r="A3" s="45" t="s">
        <v>41</v>
      </c>
      <c r="B3" s="46" t="s">
        <v>40</v>
      </c>
      <c r="C3" s="47" t="s">
        <v>39</v>
      </c>
      <c r="D3" s="13" t="s">
        <v>38</v>
      </c>
      <c r="E3" s="4"/>
    </row>
    <row r="4" spans="1:5" x14ac:dyDescent="0.2">
      <c r="A4" s="4" t="str">
        <f>GEOMEAN!A28</f>
        <v>number1</v>
      </c>
      <c r="B4" s="37">
        <v>348</v>
      </c>
      <c r="C4" s="4">
        <f>IF(AND(ISNUMBER(B4),B4&gt;0),0,"Data input error")</f>
        <v>0</v>
      </c>
      <c r="D4" s="4" t="str">
        <f ca="1">_xlfn.FORMULATEXT(C4)</f>
        <v>=IF(AND(ISNUMBER(B4),B4&gt;0),0,"Data input error")</v>
      </c>
      <c r="E4" s="4"/>
    </row>
    <row r="5" spans="1:5" x14ac:dyDescent="0.2">
      <c r="A5" s="4" t="str">
        <f>GEOMEAN!A29</f>
        <v>number2, […]</v>
      </c>
      <c r="B5" s="37">
        <v>98</v>
      </c>
      <c r="C5" s="4">
        <f>IF(AND(ISNUMBER(B5),B5&gt;0),0,"Data input error")</f>
        <v>0</v>
      </c>
      <c r="D5" s="4" t="str">
        <f ca="1">_xlfn.FORMULATEXT(C5)</f>
        <v>=IF(AND(ISNUMBER(B5),B5&gt;0),0,"Data input error")</v>
      </c>
      <c r="E5" s="4"/>
    </row>
    <row r="6" spans="1:5" x14ac:dyDescent="0.2">
      <c r="A6" s="4"/>
      <c r="B6" s="4"/>
      <c r="C6" s="4"/>
      <c r="D6" s="4"/>
      <c r="E6" s="4"/>
    </row>
    <row r="7" spans="1:5" x14ac:dyDescent="0.2">
      <c r="A7" s="5" t="s">
        <v>37</v>
      </c>
      <c r="B7" s="4">
        <f>GEOMEAN(B4,B5)</f>
        <v>184.67268341582087</v>
      </c>
      <c r="C7" s="4"/>
      <c r="D7" s="4"/>
      <c r="E7" s="4"/>
    </row>
    <row r="8" spans="1:5" x14ac:dyDescent="0.2">
      <c r="A8" s="5" t="str">
        <f ca="1">"Formula used in "&amp;ADDRESS(ROW(B7),COLUMN(B7),4)&amp; " &gt;&gt;&gt;    "&amp;_xlfn.FORMULATEXT(B7)</f>
        <v>Formula used in B7 &gt;&gt;&gt;    =GEOMEAN(B4,B5)</v>
      </c>
      <c r="B8" s="4"/>
      <c r="C8" s="4"/>
      <c r="D8" s="4"/>
      <c r="E8" s="4"/>
    </row>
    <row r="9" spans="1:5" x14ac:dyDescent="0.2">
      <c r="A9" s="5"/>
      <c r="B9" s="4"/>
      <c r="C9" s="4"/>
      <c r="D9" s="4"/>
      <c r="E9" s="4"/>
    </row>
    <row r="10" spans="1:5" x14ac:dyDescent="0.2">
      <c r="A10" s="5" t="s">
        <v>36</v>
      </c>
      <c r="B10" s="4"/>
      <c r="C10" s="4"/>
      <c r="D10" s="4"/>
      <c r="E10" s="4"/>
    </row>
    <row r="11" spans="1:5" x14ac:dyDescent="0.2">
      <c r="A11" s="48" t="s">
        <v>35</v>
      </c>
      <c r="B11" s="47" t="s">
        <v>34</v>
      </c>
      <c r="C11" s="46" t="s">
        <v>33</v>
      </c>
      <c r="D11" s="47" t="s">
        <v>32</v>
      </c>
      <c r="E11" s="13"/>
    </row>
    <row r="12" spans="1:5" x14ac:dyDescent="0.2">
      <c r="A12" s="4" t="str">
        <f>A4</f>
        <v>number1</v>
      </c>
      <c r="B12" s="5" t="s">
        <v>31</v>
      </c>
      <c r="C12" s="4"/>
      <c r="D12" s="4"/>
      <c r="E12" s="4"/>
    </row>
    <row r="13" spans="1:5" x14ac:dyDescent="0.2">
      <c r="A13" s="4"/>
      <c r="B13" s="5" t="s">
        <v>30</v>
      </c>
      <c r="C13" s="4"/>
      <c r="D13" s="4"/>
      <c r="E13" s="4"/>
    </row>
    <row r="14" spans="1:5" x14ac:dyDescent="0.2">
      <c r="A14" s="4"/>
      <c r="B14" s="13" t="s">
        <v>29</v>
      </c>
      <c r="C14" s="13" t="b">
        <f>AND(ISNUMBER(B4),B4&gt;0)</f>
        <v>1</v>
      </c>
      <c r="D14" s="4" t="str">
        <f ca="1">_xlfn.FORMULATEXT(C14)</f>
        <v>=AND(ISNUMBER(B4),B4&gt;0)</v>
      </c>
      <c r="E14" s="4"/>
    </row>
    <row r="15" spans="1:5" x14ac:dyDescent="0.2">
      <c r="A15" s="4" t="str">
        <f>A5</f>
        <v>number2, […]</v>
      </c>
      <c r="B15" s="5" t="s">
        <v>31</v>
      </c>
      <c r="C15" s="4"/>
      <c r="D15" s="4"/>
      <c r="E15" s="4"/>
    </row>
    <row r="16" spans="1:5" x14ac:dyDescent="0.2">
      <c r="A16" s="4"/>
      <c r="B16" s="5" t="s">
        <v>30</v>
      </c>
      <c r="C16" s="4"/>
      <c r="D16" s="4"/>
      <c r="E16" s="4"/>
    </row>
    <row r="17" spans="1:5" x14ac:dyDescent="0.2">
      <c r="A17" s="4"/>
      <c r="B17" s="13" t="s">
        <v>29</v>
      </c>
      <c r="C17" s="13" t="b">
        <f>AND(ISNUMBER(B5),B5&gt;0)</f>
        <v>1</v>
      </c>
      <c r="D17" s="4" t="str">
        <f ca="1">_xlfn.FORMULATEXT(C17)</f>
        <v>=AND(ISNUMBER(B5),B5&gt;0)</v>
      </c>
      <c r="E17" s="4"/>
    </row>
    <row r="18" spans="1:5" x14ac:dyDescent="0.2">
      <c r="A18" s="4"/>
      <c r="B18" s="13"/>
      <c r="C18" s="13"/>
      <c r="D18" s="4"/>
      <c r="E18" s="4"/>
    </row>
    <row r="19" spans="1:5" x14ac:dyDescent="0.2">
      <c r="A19" s="5"/>
      <c r="B19" s="4"/>
      <c r="C19" s="4"/>
      <c r="D19" s="4"/>
      <c r="E19" s="4"/>
    </row>
  </sheetData>
  <conditionalFormatting sqref="C4:C5">
    <cfRule type="cellIs" dxfId="0" priority="1" operator="equal">
      <formula>0</formula>
    </cfRule>
  </conditionalFormatting>
  <dataValidations count="1">
    <dataValidation type="decimal" operator="greaterThan" allowBlank="1" showInputMessage="1" showErrorMessage="1" errorTitle="Data Input Error" error="Input a number greater than 0_x000a__x000a_" promptTitle="Data Input Validation" prompt="Input a number greater than 0" sqref="B4:B5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3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73</v>
      </c>
      <c r="B1" s="42"/>
      <c r="C1" s="42"/>
      <c r="D1" s="42"/>
      <c r="E1" s="42"/>
    </row>
    <row r="2" spans="1:5" x14ac:dyDescent="0.2">
      <c r="A2" s="5"/>
      <c r="B2" s="4"/>
      <c r="C2" s="4"/>
      <c r="D2" s="4"/>
      <c r="E2" s="4"/>
    </row>
    <row r="3" spans="1:5" x14ac:dyDescent="0.2">
      <c r="A3" s="5" t="s">
        <v>28</v>
      </c>
      <c r="B3" s="4"/>
      <c r="C3" s="4"/>
      <c r="D3" s="4"/>
      <c r="E3" s="4"/>
    </row>
    <row r="4" spans="1:5" x14ac:dyDescent="0.2">
      <c r="A4" s="5"/>
      <c r="B4" s="4"/>
      <c r="C4" s="4"/>
      <c r="D4" s="49" t="s">
        <v>27</v>
      </c>
      <c r="E4" s="4"/>
    </row>
    <row r="5" spans="1:5" x14ac:dyDescent="0.2">
      <c r="A5" s="49" t="s">
        <v>15</v>
      </c>
      <c r="B5" s="49" t="s">
        <v>26</v>
      </c>
      <c r="C5" s="50" t="s">
        <v>25</v>
      </c>
      <c r="D5" s="40">
        <v>100</v>
      </c>
      <c r="E5" s="4"/>
    </row>
    <row r="6" spans="1:5" x14ac:dyDescent="0.2">
      <c r="A6" s="51">
        <v>2004</v>
      </c>
      <c r="B6" s="52">
        <v>7.0000000000000007E-2</v>
      </c>
      <c r="C6" s="53">
        <f>B6+1</f>
        <v>1.07</v>
      </c>
      <c r="D6" s="40">
        <f>D5*(1+B6)</f>
        <v>107</v>
      </c>
      <c r="E6" s="4"/>
    </row>
    <row r="7" spans="1:5" x14ac:dyDescent="0.2">
      <c r="A7" s="51">
        <v>2005</v>
      </c>
      <c r="B7" s="52">
        <v>6.5000000000000002E-2</v>
      </c>
      <c r="C7" s="53">
        <f>B7+1</f>
        <v>1.0649999999999999</v>
      </c>
      <c r="D7" s="40">
        <f>D6*(1+B7)</f>
        <v>113.955</v>
      </c>
      <c r="E7" s="4"/>
    </row>
    <row r="8" spans="1:5" x14ac:dyDescent="0.2">
      <c r="A8" s="51">
        <v>2006</v>
      </c>
      <c r="B8" s="52">
        <v>-0.04</v>
      </c>
      <c r="C8" s="53">
        <f>B8+1</f>
        <v>0.96</v>
      </c>
      <c r="D8" s="40">
        <f>D7*(1+B8)</f>
        <v>109.3968</v>
      </c>
      <c r="E8" s="4"/>
    </row>
    <row r="9" spans="1:5" x14ac:dyDescent="0.2">
      <c r="A9" s="51">
        <v>2007</v>
      </c>
      <c r="B9" s="52">
        <v>0.06</v>
      </c>
      <c r="C9" s="53">
        <f>B9+1</f>
        <v>1.06</v>
      </c>
      <c r="D9" s="40">
        <f>D8*(1+B9)</f>
        <v>115.96060800000001</v>
      </c>
      <c r="E9" s="4"/>
    </row>
    <row r="10" spans="1:5" x14ac:dyDescent="0.2">
      <c r="A10" s="5"/>
      <c r="B10" s="4"/>
      <c r="C10" s="4"/>
      <c r="D10" s="4"/>
      <c r="E10" s="4"/>
    </row>
    <row r="11" spans="1:5" x14ac:dyDescent="0.2">
      <c r="A11" s="5" t="s">
        <v>24</v>
      </c>
      <c r="B11" s="4" t="e">
        <f>GEOMEAN(B6:B9)</f>
        <v>#NUM!</v>
      </c>
      <c r="C11" s="54">
        <f>GEOMEAN(C6:C9)-1</f>
        <v>3.7713868621769953E-2</v>
      </c>
      <c r="D11" s="54"/>
      <c r="E11" s="4"/>
    </row>
    <row r="12" spans="1:5" x14ac:dyDescent="0.2">
      <c r="A12" s="5" t="str">
        <f ca="1">"Formula used in "&amp;ADDRESS(ROW(B11),COLUMN(B11),4)&amp; " &gt;&gt;&gt;    "&amp;_xlfn.FORMULATEXT(B11)</f>
        <v>Formula used in B11 &gt;&gt;&gt;    =GEOMEAN(B6:B9)</v>
      </c>
      <c r="B12" s="4"/>
      <c r="C12" s="4"/>
      <c r="D12" s="4"/>
      <c r="E12" s="4"/>
    </row>
    <row r="13" spans="1:5" x14ac:dyDescent="0.2">
      <c r="A13" s="5"/>
      <c r="B13" s="4"/>
      <c r="C13" s="4"/>
      <c r="D13" s="4"/>
      <c r="E13" s="4"/>
    </row>
    <row r="14" spans="1:5" x14ac:dyDescent="0.2">
      <c r="A14" s="5" t="s">
        <v>23</v>
      </c>
      <c r="B14" s="54">
        <f>GEOMEAN(C6:C9)-1</f>
        <v>3.7713868621769953E-2</v>
      </c>
      <c r="C14" s="4"/>
      <c r="D14" s="4"/>
      <c r="E14" s="4"/>
    </row>
    <row r="15" spans="1:5" x14ac:dyDescent="0.2">
      <c r="A15" s="5" t="str">
        <f ca="1">"Formula used in "&amp;ADDRESS(ROW(B14),COLUMN(B14),4)&amp; " &gt;&gt;&gt;    "&amp;_xlfn.FORMULATEXT(B14)</f>
        <v>Formula used in B14 &gt;&gt;&gt;    =GEOMEAN(C6:C9)-1</v>
      </c>
      <c r="B15" s="4"/>
      <c r="C15" s="4"/>
      <c r="D15" s="4"/>
      <c r="E15" s="4"/>
    </row>
    <row r="16" spans="1:5" x14ac:dyDescent="0.2">
      <c r="A16" s="13"/>
      <c r="B16" s="4"/>
      <c r="C16" s="4"/>
      <c r="D16" s="4"/>
      <c r="E16" s="4"/>
    </row>
    <row r="17" spans="1:5" x14ac:dyDescent="0.2">
      <c r="A17" s="5" t="s">
        <v>22</v>
      </c>
      <c r="B17" s="54">
        <f t="array" ref="B17">GEOMEAN(1+B6:B9)-1</f>
        <v>3.7713868621769953E-2</v>
      </c>
      <c r="C17" s="4"/>
      <c r="D17" s="4"/>
      <c r="E17" s="4"/>
    </row>
    <row r="18" spans="1:5" x14ac:dyDescent="0.2">
      <c r="A18" s="5" t="str">
        <f ca="1">"Formula used in "&amp;ADDRESS(ROW(B17),COLUMN(B17),4)&amp; " &gt;&gt;&gt;    "&amp;_xlfn.FORMULATEXT(B17)</f>
        <v>Formula used in B17 &gt;&gt;&gt;    {=GEOMEAN(1+B6:B9)-1}</v>
      </c>
      <c r="B18" s="4"/>
      <c r="C18" s="4"/>
      <c r="D18" s="4"/>
      <c r="E18" s="4"/>
    </row>
    <row r="19" spans="1:5" x14ac:dyDescent="0.2">
      <c r="A19" s="5" t="str">
        <f>"Note that formula in "&amp;ADDRESS(ROW(B17),COLUMN(B17),4)&amp;" is array entered:"</f>
        <v>Note that formula in B17 is array entered:</v>
      </c>
      <c r="B19" s="5"/>
      <c r="C19" s="5"/>
      <c r="D19" s="5"/>
      <c r="E19" s="5"/>
    </row>
    <row r="20" spans="1:5" x14ac:dyDescent="0.2">
      <c r="A20" s="28" t="s">
        <v>21</v>
      </c>
      <c r="B20" s="5"/>
      <c r="C20" s="5"/>
      <c r="D20" s="5"/>
      <c r="E20" s="5"/>
    </row>
    <row r="21" spans="1:5" x14ac:dyDescent="0.2">
      <c r="A21" s="28" t="s">
        <v>20</v>
      </c>
      <c r="B21" s="5"/>
      <c r="C21" s="5"/>
      <c r="D21" s="5"/>
      <c r="E21" s="5"/>
    </row>
    <row r="22" spans="1:5" x14ac:dyDescent="0.2">
      <c r="A22" s="28" t="s">
        <v>19</v>
      </c>
      <c r="B22" s="5"/>
      <c r="C22" s="5"/>
      <c r="D22" s="5"/>
      <c r="E22" s="5"/>
    </row>
    <row r="23" spans="1:5" x14ac:dyDescent="0.2">
      <c r="A23" s="5"/>
      <c r="B23" s="5"/>
      <c r="C23" s="5"/>
      <c r="D23" s="5"/>
      <c r="E23" s="5"/>
    </row>
    <row r="24" spans="1:5" x14ac:dyDescent="0.2">
      <c r="A24" s="5" t="s">
        <v>22</v>
      </c>
      <c r="B24" s="54">
        <f t="array" ref="B24">PRODUCT(1+B6:B9)^(1/COUNT(B6:B9))-1</f>
        <v>3.7713868621769953E-2</v>
      </c>
      <c r="C24" s="4"/>
      <c r="D24" s="4"/>
      <c r="E24" s="4"/>
    </row>
    <row r="25" spans="1:5" x14ac:dyDescent="0.2">
      <c r="A25" s="5" t="str">
        <f ca="1">"Formula used in "&amp;ADDRESS(ROW(B24),COLUMN(B24),4)&amp; " &gt;&gt;&gt;    "&amp;_xlfn.FORMULATEXT(B24)</f>
        <v>Formula used in B24 &gt;&gt;&gt;    {=PRODUCT(1+B6:B9)^(1/COUNT(B6:B9))-1}</v>
      </c>
      <c r="B25" s="4"/>
      <c r="C25" s="4"/>
      <c r="D25" s="4"/>
      <c r="E25" s="4"/>
    </row>
    <row r="26" spans="1:5" x14ac:dyDescent="0.2">
      <c r="A26" s="5" t="str">
        <f>"Note that formula in "&amp;ADDRESS(ROW(B24),COLUMN(B24),4)&amp;" is array entered:"</f>
        <v>Note that formula in B24 is array entered:</v>
      </c>
      <c r="B26" s="5"/>
      <c r="C26" s="5"/>
      <c r="D26" s="5"/>
      <c r="E26" s="5"/>
    </row>
    <row r="27" spans="1:5" x14ac:dyDescent="0.2">
      <c r="A27" s="28" t="s">
        <v>21</v>
      </c>
      <c r="B27" s="5"/>
      <c r="C27" s="5"/>
      <c r="D27" s="5"/>
      <c r="E27" s="5"/>
    </row>
    <row r="28" spans="1:5" x14ac:dyDescent="0.2">
      <c r="A28" s="28" t="s">
        <v>20</v>
      </c>
      <c r="B28" s="5"/>
      <c r="C28" s="5"/>
      <c r="D28" s="5"/>
      <c r="E28" s="5"/>
    </row>
    <row r="29" spans="1:5" x14ac:dyDescent="0.2">
      <c r="A29" s="28" t="s">
        <v>19</v>
      </c>
      <c r="B29" s="5"/>
      <c r="C29" s="5"/>
      <c r="D29" s="5"/>
      <c r="E29" s="5"/>
    </row>
    <row r="30" spans="1:5" x14ac:dyDescent="0.2">
      <c r="A30" s="13"/>
      <c r="B30" s="4"/>
      <c r="C30" s="4"/>
      <c r="D30" s="4"/>
      <c r="E30" s="4"/>
    </row>
    <row r="31" spans="1:5" x14ac:dyDescent="0.2">
      <c r="A31" s="5" t="s">
        <v>18</v>
      </c>
      <c r="B31" s="4"/>
      <c r="C31" s="4"/>
      <c r="D31" s="4"/>
      <c r="E31" s="4"/>
    </row>
    <row r="32" spans="1:5" x14ac:dyDescent="0.2">
      <c r="A32" s="5" t="s">
        <v>17</v>
      </c>
      <c r="B32" s="55">
        <f>RATE(COUNT(D5:D9)-1,0,-D5,D9,0,0)</f>
        <v>3.7713868621769751E-2</v>
      </c>
      <c r="C32" s="4"/>
      <c r="D32" s="4"/>
      <c r="E32" s="4"/>
    </row>
    <row r="33" spans="1:5" x14ac:dyDescent="0.2">
      <c r="A33" s="5" t="str">
        <f ca="1">"Formula used in "&amp;ADDRESS(ROW(B32),COLUMN(B32),4)&amp; " &gt;&gt;&gt;    "&amp;_xlfn.FORMULATEXT(B32)</f>
        <v>Formula used in B32 &gt;&gt;&gt;    =RATE(COUNT(D5:D9)-1,0,-D5,D9,0,0)</v>
      </c>
      <c r="B33" s="4"/>
      <c r="C33" s="4"/>
      <c r="D33" s="4"/>
      <c r="E33" s="4"/>
    </row>
    <row r="34" spans="1:5" x14ac:dyDescent="0.2">
      <c r="A34" s="5"/>
      <c r="B34" s="4"/>
      <c r="C34" s="4"/>
      <c r="D34" s="4"/>
      <c r="E34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74</v>
      </c>
      <c r="B1" s="42"/>
      <c r="C1" s="42"/>
      <c r="D1" s="42"/>
      <c r="E1" s="42"/>
    </row>
    <row r="2" spans="1:5" x14ac:dyDescent="0.2">
      <c r="A2" s="5"/>
      <c r="B2" s="4"/>
      <c r="C2" s="4"/>
      <c r="D2" s="4"/>
      <c r="E2" s="4"/>
    </row>
    <row r="3" spans="1:5" x14ac:dyDescent="0.2">
      <c r="A3" s="13" t="s">
        <v>16</v>
      </c>
      <c r="B3" s="13"/>
      <c r="C3" s="13"/>
      <c r="D3" s="4"/>
      <c r="E3" s="4"/>
    </row>
    <row r="4" spans="1:5" x14ac:dyDescent="0.2">
      <c r="A4" s="13" t="s">
        <v>15</v>
      </c>
      <c r="B4" s="13" t="s">
        <v>14</v>
      </c>
      <c r="C4" s="49" t="s">
        <v>13</v>
      </c>
      <c r="D4" s="4"/>
      <c r="E4" s="4"/>
    </row>
    <row r="5" spans="1:5" x14ac:dyDescent="0.2">
      <c r="A5" s="51">
        <v>2009</v>
      </c>
      <c r="B5" s="56">
        <v>34</v>
      </c>
      <c r="C5" s="5"/>
      <c r="D5" s="4"/>
      <c r="E5" s="4"/>
    </row>
    <row r="6" spans="1:5" x14ac:dyDescent="0.2">
      <c r="A6" s="51">
        <v>2010</v>
      </c>
      <c r="B6" s="56">
        <v>58</v>
      </c>
      <c r="C6" s="57">
        <f>B6/B5</f>
        <v>1.7058823529411764</v>
      </c>
      <c r="D6" s="4"/>
      <c r="E6" s="4"/>
    </row>
    <row r="7" spans="1:5" x14ac:dyDescent="0.2">
      <c r="A7" s="51">
        <v>2011</v>
      </c>
      <c r="B7" s="56">
        <v>94</v>
      </c>
      <c r="C7" s="57">
        <f>B7/B6</f>
        <v>1.6206896551724137</v>
      </c>
      <c r="D7" s="4"/>
      <c r="E7" s="4"/>
    </row>
    <row r="8" spans="1:5" x14ac:dyDescent="0.2">
      <c r="A8" s="51">
        <v>2012</v>
      </c>
      <c r="B8" s="56">
        <v>120</v>
      </c>
      <c r="C8" s="57">
        <f>B8/B7</f>
        <v>1.2765957446808511</v>
      </c>
      <c r="D8" s="4"/>
      <c r="E8" s="4"/>
    </row>
    <row r="9" spans="1:5" x14ac:dyDescent="0.2">
      <c r="A9" s="5"/>
      <c r="B9" s="4"/>
      <c r="C9" s="4"/>
      <c r="D9" s="4"/>
      <c r="E9" s="4"/>
    </row>
    <row r="10" spans="1:5" x14ac:dyDescent="0.2">
      <c r="A10" s="58" t="s">
        <v>101</v>
      </c>
      <c r="B10" s="59">
        <f>GEOMEAN(C6:C8)</f>
        <v>1.5225355540179</v>
      </c>
      <c r="C10" s="4"/>
      <c r="D10" s="4"/>
      <c r="E10" s="4"/>
    </row>
    <row r="11" spans="1:5" x14ac:dyDescent="0.2">
      <c r="A11" s="5" t="str">
        <f ca="1">"Formula used in "&amp;ADDRESS(ROW(B10),COLUMN(B10),4)&amp; " &gt;&gt;&gt;    "&amp;_xlfn.FORMULATEXT(B10)</f>
        <v>Formula used in B10 &gt;&gt;&gt;    =GEOMEAN(C6:C8)</v>
      </c>
      <c r="B11" s="4"/>
      <c r="C11" s="4"/>
      <c r="D11" s="4"/>
      <c r="E11" s="4"/>
    </row>
    <row r="12" spans="1:5" x14ac:dyDescent="0.2">
      <c r="A12" s="5"/>
      <c r="B12" s="4"/>
      <c r="C12" s="4"/>
      <c r="D12" s="4"/>
      <c r="E12" s="4"/>
    </row>
    <row r="13" spans="1:5" x14ac:dyDescent="0.2">
      <c r="A13" s="5" t="s">
        <v>12</v>
      </c>
      <c r="B13" s="60">
        <f>B10-1</f>
        <v>0.52253555401789997</v>
      </c>
      <c r="C13" s="4"/>
      <c r="D13" s="4"/>
      <c r="E13" s="4"/>
    </row>
    <row r="14" spans="1:5" x14ac:dyDescent="0.2">
      <c r="A14" s="5" t="str">
        <f ca="1">"Formula used in "&amp;ADDRESS(ROW(B13),COLUMN(B13),4)&amp; " &gt;&gt;&gt;    "&amp;_xlfn.FORMULATEXT(B13)</f>
        <v>Formula used in B13 &gt;&gt;&gt;    =B10-1</v>
      </c>
      <c r="B14" s="4"/>
      <c r="C14" s="4"/>
      <c r="D14" s="4"/>
      <c r="E14" s="4"/>
    </row>
    <row r="15" spans="1:5" x14ac:dyDescent="0.2">
      <c r="A15" s="5"/>
      <c r="B15" s="4"/>
      <c r="C15" s="4"/>
      <c r="D15" s="4"/>
      <c r="E15" s="4"/>
    </row>
    <row r="16" spans="1:5" x14ac:dyDescent="0.2">
      <c r="A16" s="5" t="s">
        <v>11</v>
      </c>
      <c r="B16" s="4">
        <f>B5</f>
        <v>34</v>
      </c>
      <c r="C16" s="61"/>
      <c r="D16" s="4"/>
      <c r="E16" s="4"/>
    </row>
    <row r="17" spans="1:5" x14ac:dyDescent="0.2">
      <c r="A17" s="5" t="s">
        <v>10</v>
      </c>
      <c r="B17" s="60">
        <f>B10-1</f>
        <v>0.52253555401789997</v>
      </c>
      <c r="C17" s="4"/>
      <c r="D17" s="4"/>
      <c r="E17" s="4"/>
    </row>
    <row r="18" spans="1:5" x14ac:dyDescent="0.2">
      <c r="A18" s="5" t="s">
        <v>9</v>
      </c>
      <c r="B18" s="4">
        <f>B16*(1+B17)^3</f>
        <v>119.99999999999999</v>
      </c>
      <c r="C18" s="4"/>
      <c r="D18" s="4"/>
      <c r="E18" s="4"/>
    </row>
    <row r="19" spans="1:5" x14ac:dyDescent="0.2">
      <c r="A19" s="5"/>
      <c r="B19" s="4"/>
      <c r="C19" s="4"/>
      <c r="D19" s="4"/>
      <c r="E19" s="4"/>
    </row>
    <row r="20" spans="1:5" x14ac:dyDescent="0.2">
      <c r="A20" s="5" t="s">
        <v>8</v>
      </c>
      <c r="B20" s="60">
        <f>RATE(3,0,B16,-B8,0,0)</f>
        <v>0.52253555401847362</v>
      </c>
      <c r="C20" s="4"/>
      <c r="D20" s="4"/>
      <c r="E20" s="4"/>
    </row>
    <row r="21" spans="1:5" x14ac:dyDescent="0.2">
      <c r="A21" s="5" t="str">
        <f ca="1">"Formula used in "&amp;ADDRESS(ROW(B20),COLUMN(B20),4)&amp; " &gt;&gt;&gt;    "&amp;_xlfn.FORMULATEXT(B20)</f>
        <v>Formula used in B20 &gt;&gt;&gt;    =RATE(3,0,B16,-B8,0,0)</v>
      </c>
      <c r="B21" s="4"/>
      <c r="C21" s="4"/>
      <c r="D21" s="4"/>
      <c r="E21" s="4"/>
    </row>
    <row r="22" spans="1:5" x14ac:dyDescent="0.2">
      <c r="A22" s="5"/>
      <c r="B22" s="60"/>
      <c r="C22" s="4"/>
      <c r="D22" s="4"/>
      <c r="E2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GEOMEAN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2013-05-22T21:29:20Z</dcterms:created>
  <dcterms:modified xsi:type="dcterms:W3CDTF">2020-08-26T14:09:41Z</dcterms:modified>
</cp:coreProperties>
</file>